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24" yWindow="1968" windowWidth="15456" windowHeight="9696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calcChain.xml><?xml version="1.0" encoding="utf-8"?>
<calcChain xmlns="http://schemas.openxmlformats.org/spreadsheetml/2006/main">
  <c r="AM54" i="1"/>
  <c r="AM55"/>
  <c r="AM67"/>
  <c r="AM15"/>
  <c r="AM57"/>
  <c r="AM58"/>
  <c r="AM48"/>
  <c r="AM45" s="1"/>
  <c r="AM25"/>
  <c r="AM22"/>
  <c r="AM16"/>
</calcChain>
</file>

<file path=xl/sharedStrings.xml><?xml version="1.0" encoding="utf-8"?>
<sst xmlns="http://schemas.openxmlformats.org/spreadsheetml/2006/main" count="322" uniqueCount="137">
  <si>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</si>
  <si>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</si>
  <si>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</si>
  <si>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</si>
  <si>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</si>
  <si>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</si>
  <si>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</si>
  <si>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</si>
  <si>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</si>
  <si>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</si>
  <si>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</si>
  <si>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</si>
  <si>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</si>
  <si>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</si>
  <si>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</si>
  <si>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</si>
  <si>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</si>
  <si>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</si>
  <si>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</si>
  <si>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</si>
  <si>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</si>
  <si>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</si>
  <si>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</si>
  <si>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</si>
  <si>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</si>
  <si>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</si>
  <si>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</si>
  <si>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</si>
  <si>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</si>
  <si>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 (Ф)</t>
  </si>
  <si>
    <t>2027 г. (Р)</t>
  </si>
  <si>
    <t>2027 г. (М)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</si>
  <si>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</si>
  <si>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</si>
  <si>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</si>
  <si>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</si>
  <si>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</si>
  <si>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</si>
  <si>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</si>
  <si>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</si>
  <si>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</si>
  <si>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</si>
  <si>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</si>
  <si>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</si>
  <si>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</si>
  <si>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</si>
  <si>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</si>
  <si>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</si>
  <si>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</si>
  <si>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</si>
  <si>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</si>
  <si>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</si>
  <si>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</si>
  <si>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</si>
  <si>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</si>
  <si>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</si>
  <si>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</si>
  <si>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</si>
  <si>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11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</si>
  <si>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</si>
  <si>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</si>
  <si>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</si>
  <si>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</si>
  <si>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</si>
  <si>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</si>
  <si>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</si>
  <si>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</si>
  <si>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</si>
  <si>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</si>
  <si>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</si>
  <si>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</si>
  <si>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</si>
  <si>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</si>
  <si>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</si>
  <si>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</si>
  <si>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</si>
  <si>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</si>
  <si>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</si>
  <si>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</si>
  <si>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</si>
  <si>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(Расходы на выплаты персоналу государственных (муниципальных) органов)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</si>
  <si>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</si>
  <si>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</si>
  <si>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</si>
  <si>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</si>
  <si>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</si>
  <si>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</si>
  <si>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</si>
  <si>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</si>
  <si>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</si>
  <si>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</si>
  <si>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</si>
  <si>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</si>
  <si>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</si>
  <si>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</si>
  <si>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</si>
  <si>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</si>
  <si>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09.4.02.25300</t>
  </si>
  <si>
    <t>Расходы на мероприятие по разработке проектно-сметной документации на строительство и реконструкцию объектов газоснабжения (Иные закупки товаров, работ и услуг для обеспечения государственных (муниципальных) нужд)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</si>
  <si>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</si>
  <si>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</si>
  <si>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</si>
  <si>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</si>
  <si>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</si>
  <si>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</si>
  <si>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</si>
  <si>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</si>
  <si>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</si>
  <si>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</si>
  <si>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</si>
  <si>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</si>
  <si>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</si>
  <si>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</si>
  <si>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</si>
  <si>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</si>
  <si>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</si>
  <si>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</si>
  <si>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</si>
  <si>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</si>
  <si>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</si>
  <si>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03.4.01.25280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</si>
  <si>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</si>
  <si>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</si>
  <si>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</si>
  <si>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</si>
  <si>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</si>
  <si>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</si>
  <si>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</si>
  <si>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</si>
  <si>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</si>
  <si>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</si>
  <si>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</si>
  <si>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 xml:space="preserve">
</t>
  </si>
  <si>
    <t>Мин</t>
  </si>
  <si>
    <t xml:space="preserve">Расходы бюджета Верхнеобливского сельского поселения Тацинского района по ведомственной структуре расходов бюджета Верхнеобливского сельского поселения Тацинского района за 2025 год </t>
  </si>
  <si>
    <t>кассовое исполнение</t>
  </si>
  <si>
    <t>Приложение  2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Об утверждении отчета об исполнении бюджета  Верхнеобливского сельского поселения Тацинского района за 2025 год" от .05.2026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</si>
</sst>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vertical="center" wrapText="1"/>
    </xf>
    <xf numFmtId="166" fontId="7" fillId="2" borderId="3" xfId="0" applyNumberFormat="1" applyFont="1" applyFill="1" applyBorder="1" applyAlignment="1">
      <alignment vertical="center" wrapText="1"/>
    </xf>
    <xf numFmtId="166" fontId="2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0" fontId="2" fillId="2" borderId="1" xfId="0" applyNumberFormat="1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67"/>
  <sheetViews>
    <sheetView showGridLines="0" tabSelected="1" topLeftCell="C1" workbookViewId="0">
      <selection activeCell="D3" sqref="D3"/>
    </sheetView>
  </sheetViews>
  <sheetFormatPr defaultRowHeight="10.199999999999999" customHeight="1"/>
  <cols>
    <col min="1" max="1" width="8" hidden="1"/>
    <col min="2" max="2" width="44.5546875" style="12" customWidth="1"/>
    <col min="3" max="3" width="12.5546875" style="19" customWidth="1"/>
    <col min="4" max="5" width="12.77734375" customWidth="1"/>
    <col min="6" max="6" width="16.77734375" customWidth="1"/>
    <col min="7" max="20" width="8" hidden="1"/>
    <col min="21" max="21" width="12.77734375" customWidth="1"/>
    <col min="22" max="38" width="8" hidden="1"/>
    <col min="39" max="39" width="27.109375" customWidth="1"/>
    <col min="40" max="66" width="8" hidden="1"/>
  </cols>
  <sheetData>
    <row r="1" spans="1:66" s="12" customFormat="1" ht="10.199999999999999" customHeight="1">
      <c r="C1" s="19"/>
    </row>
    <row r="2" spans="1:66" s="12" customFormat="1" ht="10.199999999999999" customHeight="1">
      <c r="C2" s="19"/>
      <c r="F2" s="25" t="s">
        <v>136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</row>
    <row r="3" spans="1:66" s="12" customFormat="1" ht="68.400000000000006" customHeight="1">
      <c r="C3" s="19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</row>
    <row r="4" spans="1:66" s="12" customFormat="1" ht="7.8" customHeight="1">
      <c r="C4" s="19"/>
    </row>
    <row r="5" spans="1:66" s="12" customFormat="1" ht="10.199999999999999" hidden="1" customHeight="1">
      <c r="C5" s="19"/>
    </row>
    <row r="6" spans="1:66" s="12" customFormat="1" ht="10.199999999999999" hidden="1" customHeight="1">
      <c r="C6" s="19"/>
    </row>
    <row r="7" spans="1:66" ht="19.2" hidden="1" customHeight="1">
      <c r="A7" s="1"/>
      <c r="B7" s="27" t="s">
        <v>132</v>
      </c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</row>
    <row r="8" spans="1:66" ht="84" customHeight="1">
      <c r="B8" s="29" t="s">
        <v>134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</row>
    <row r="9" spans="1:66" ht="18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</row>
    <row r="10" spans="1:66" ht="14.4" customHeight="1">
      <c r="A10" s="30" t="s">
        <v>22</v>
      </c>
      <c r="B10" s="26" t="s">
        <v>22</v>
      </c>
      <c r="C10" s="22" t="s">
        <v>133</v>
      </c>
      <c r="D10" s="26" t="s">
        <v>13</v>
      </c>
      <c r="E10" s="26" t="s">
        <v>14</v>
      </c>
      <c r="F10" s="26" t="s">
        <v>15</v>
      </c>
      <c r="G10" s="38" t="s">
        <v>15</v>
      </c>
      <c r="H10" s="38" t="s">
        <v>15</v>
      </c>
      <c r="I10" s="38" t="s">
        <v>15</v>
      </c>
      <c r="J10" s="38" t="s">
        <v>15</v>
      </c>
      <c r="K10" s="38" t="s">
        <v>15</v>
      </c>
      <c r="L10" s="38" t="s">
        <v>15</v>
      </c>
      <c r="M10" s="38" t="s">
        <v>15</v>
      </c>
      <c r="N10" s="38" t="s">
        <v>15</v>
      </c>
      <c r="O10" s="38" t="s">
        <v>15</v>
      </c>
      <c r="P10" s="38" t="s">
        <v>15</v>
      </c>
      <c r="Q10" s="38" t="s">
        <v>15</v>
      </c>
      <c r="R10" s="38" t="s">
        <v>15</v>
      </c>
      <c r="S10" s="38" t="s">
        <v>15</v>
      </c>
      <c r="T10" s="38" t="s">
        <v>15</v>
      </c>
      <c r="U10" s="26" t="s">
        <v>16</v>
      </c>
      <c r="V10" s="32" t="s">
        <v>4</v>
      </c>
      <c r="W10" s="32" t="s">
        <v>17</v>
      </c>
      <c r="X10" s="32" t="s">
        <v>5</v>
      </c>
      <c r="Y10" s="32" t="s">
        <v>18</v>
      </c>
      <c r="Z10" s="32" t="s">
        <v>7</v>
      </c>
      <c r="AA10" s="32" t="s">
        <v>19</v>
      </c>
      <c r="AB10" s="32" t="s">
        <v>9</v>
      </c>
      <c r="AC10" s="32" t="s">
        <v>20</v>
      </c>
      <c r="AD10" s="32" t="s">
        <v>10</v>
      </c>
      <c r="AE10" s="32" t="s">
        <v>21</v>
      </c>
      <c r="AF10" s="32" t="s">
        <v>11</v>
      </c>
      <c r="AG10" s="32" t="s">
        <v>4</v>
      </c>
      <c r="AH10" s="32" t="s">
        <v>5</v>
      </c>
      <c r="AI10" s="32" t="s">
        <v>7</v>
      </c>
      <c r="AJ10" s="32" t="s">
        <v>9</v>
      </c>
      <c r="AK10" s="32" t="s">
        <v>10</v>
      </c>
      <c r="AL10" s="32" t="s">
        <v>11</v>
      </c>
      <c r="AM10" s="36" t="s">
        <v>135</v>
      </c>
      <c r="AN10" s="32" t="s">
        <v>5</v>
      </c>
      <c r="AO10" s="32" t="s">
        <v>7</v>
      </c>
      <c r="AP10" s="32" t="s">
        <v>9</v>
      </c>
      <c r="AQ10" s="32" t="s">
        <v>11</v>
      </c>
      <c r="AR10" s="30" t="s">
        <v>23</v>
      </c>
      <c r="AS10" s="30" t="s">
        <v>17</v>
      </c>
      <c r="AT10" s="30" t="s">
        <v>24</v>
      </c>
      <c r="AU10" s="30" t="s">
        <v>18</v>
      </c>
      <c r="AV10" s="30" t="s">
        <v>25</v>
      </c>
      <c r="AW10" s="30" t="s">
        <v>19</v>
      </c>
      <c r="AX10" s="30" t="s">
        <v>26</v>
      </c>
      <c r="AY10" s="30" t="s">
        <v>20</v>
      </c>
      <c r="AZ10" s="30" t="s">
        <v>27</v>
      </c>
      <c r="BA10" s="30" t="s">
        <v>21</v>
      </c>
      <c r="BB10" s="30" t="s">
        <v>28</v>
      </c>
      <c r="BC10" s="30" t="s">
        <v>23</v>
      </c>
      <c r="BD10" s="30" t="s">
        <v>24</v>
      </c>
      <c r="BE10" s="30" t="s">
        <v>25</v>
      </c>
      <c r="BF10" s="30" t="s">
        <v>26</v>
      </c>
      <c r="BG10" s="30" t="s">
        <v>27</v>
      </c>
      <c r="BH10" s="30" t="s">
        <v>28</v>
      </c>
      <c r="BI10" s="30" t="s">
        <v>29</v>
      </c>
      <c r="BJ10" s="30" t="s">
        <v>30</v>
      </c>
      <c r="BK10" s="30" t="s">
        <v>31</v>
      </c>
      <c r="BL10" s="33" t="s">
        <v>32</v>
      </c>
    </row>
    <row r="11" spans="1:66" ht="14.4" customHeight="1">
      <c r="A11" s="31"/>
      <c r="B11" s="26"/>
      <c r="C11" s="23"/>
      <c r="D11" s="26"/>
      <c r="E11" s="26"/>
      <c r="F11" s="26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26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7"/>
      <c r="AN11" s="35"/>
      <c r="AO11" s="35"/>
      <c r="AP11" s="35"/>
      <c r="AQ11" s="35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4"/>
    </row>
    <row r="12" spans="1:66" ht="14.4" customHeight="1">
      <c r="A12" s="32"/>
      <c r="B12" s="26"/>
      <c r="C12" s="24"/>
      <c r="D12" s="26" t="s">
        <v>0</v>
      </c>
      <c r="E12" s="26" t="s">
        <v>1</v>
      </c>
      <c r="F12" s="26" t="s">
        <v>2</v>
      </c>
      <c r="G12" s="38" t="s">
        <v>2</v>
      </c>
      <c r="H12" s="38" t="s">
        <v>2</v>
      </c>
      <c r="I12" s="38" t="s">
        <v>2</v>
      </c>
      <c r="J12" s="38" t="s">
        <v>2</v>
      </c>
      <c r="K12" s="38" t="s">
        <v>2</v>
      </c>
      <c r="L12" s="38" t="s">
        <v>2</v>
      </c>
      <c r="M12" s="38" t="s">
        <v>2</v>
      </c>
      <c r="N12" s="38" t="s">
        <v>2</v>
      </c>
      <c r="O12" s="38" t="s">
        <v>2</v>
      </c>
      <c r="P12" s="38" t="s">
        <v>2</v>
      </c>
      <c r="Q12" s="38" t="s">
        <v>2</v>
      </c>
      <c r="R12" s="38" t="s">
        <v>2</v>
      </c>
      <c r="S12" s="38" t="s">
        <v>2</v>
      </c>
      <c r="T12" s="38" t="s">
        <v>2</v>
      </c>
      <c r="U12" s="26" t="s">
        <v>3</v>
      </c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26"/>
      <c r="AN12" s="32"/>
      <c r="AO12" s="32"/>
      <c r="AP12" s="32"/>
      <c r="AQ12" s="32"/>
      <c r="AR12" s="32" t="s">
        <v>4</v>
      </c>
      <c r="AS12" s="32" t="s">
        <v>12</v>
      </c>
      <c r="AT12" s="32" t="s">
        <v>5</v>
      </c>
      <c r="AU12" s="32" t="s">
        <v>6</v>
      </c>
      <c r="AV12" s="32" t="s">
        <v>7</v>
      </c>
      <c r="AW12" s="32" t="s">
        <v>8</v>
      </c>
      <c r="AX12" s="32" t="s">
        <v>9</v>
      </c>
      <c r="AY12" s="32" t="s">
        <v>10</v>
      </c>
      <c r="AZ12" s="32" t="s">
        <v>11</v>
      </c>
      <c r="BA12" s="32" t="s">
        <v>4</v>
      </c>
      <c r="BB12" s="32" t="s">
        <v>5</v>
      </c>
      <c r="BC12" s="32" t="s">
        <v>7</v>
      </c>
      <c r="BD12" s="32" t="s">
        <v>9</v>
      </c>
      <c r="BE12" s="32" t="s">
        <v>10</v>
      </c>
      <c r="BF12" s="32" t="s">
        <v>11</v>
      </c>
      <c r="BG12" s="32" t="s">
        <v>4</v>
      </c>
      <c r="BH12" s="32" t="s">
        <v>5</v>
      </c>
      <c r="BI12" s="32" t="s">
        <v>9</v>
      </c>
      <c r="BJ12" s="32" t="s">
        <v>10</v>
      </c>
      <c r="BK12" s="32" t="s">
        <v>11</v>
      </c>
      <c r="BL12" s="34"/>
    </row>
    <row r="13" spans="1:66" ht="14.4" hidden="1">
      <c r="A13" s="4"/>
      <c r="B13" s="4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</row>
    <row r="14" spans="1:66" s="19" customFormat="1" ht="14.4">
      <c r="A14" s="20"/>
      <c r="B14" s="4">
        <v>1</v>
      </c>
      <c r="C14" s="4">
        <v>2</v>
      </c>
      <c r="D14" s="5">
        <v>3</v>
      </c>
      <c r="E14" s="5">
        <v>4</v>
      </c>
      <c r="F14" s="5">
        <v>5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5">
        <v>6</v>
      </c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5">
        <v>7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</row>
    <row r="15" spans="1:66" ht="31.2">
      <c r="A15" s="2"/>
      <c r="B15" s="13" t="s">
        <v>35</v>
      </c>
      <c r="C15" s="13">
        <v>951</v>
      </c>
      <c r="D15" s="8" t="s">
        <v>33</v>
      </c>
      <c r="E15" s="8" t="s">
        <v>34</v>
      </c>
      <c r="F15" s="8"/>
      <c r="U15" s="8"/>
      <c r="V15" s="6">
        <v>7718.1</v>
      </c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>
        <v>559.20000000000005</v>
      </c>
      <c r="AH15" s="6"/>
      <c r="AI15" s="6"/>
      <c r="AJ15" s="6"/>
      <c r="AK15" s="6"/>
      <c r="AL15" s="6"/>
      <c r="AM15" s="14">
        <f>AM16+AM22+AM25</f>
        <v>8256.0999999999985</v>
      </c>
      <c r="AN15" s="15"/>
      <c r="AO15" s="15"/>
      <c r="AP15" s="15"/>
      <c r="AQ15" s="15"/>
      <c r="AR15" s="15">
        <v>8071</v>
      </c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6"/>
      <c r="BJ15" s="6"/>
      <c r="BK15" s="6"/>
      <c r="BL15" s="6"/>
      <c r="BM15" s="6"/>
    </row>
    <row r="16" spans="1:66" ht="78">
      <c r="A16" s="4"/>
      <c r="B16" s="10" t="s">
        <v>37</v>
      </c>
      <c r="C16" s="21">
        <v>951</v>
      </c>
      <c r="D16" s="9" t="s">
        <v>33</v>
      </c>
      <c r="E16" s="9" t="s">
        <v>36</v>
      </c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9"/>
      <c r="V16" s="7">
        <v>7589.8</v>
      </c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>
        <v>510.3</v>
      </c>
      <c r="AH16" s="7"/>
      <c r="AI16" s="7"/>
      <c r="AJ16" s="7"/>
      <c r="AK16" s="7"/>
      <c r="AL16" s="7"/>
      <c r="AM16" s="16">
        <f>AM17+AM18+AM19+AM20+AM21</f>
        <v>8078.9999999999991</v>
      </c>
      <c r="AN16" s="17"/>
      <c r="AO16" s="17"/>
      <c r="AP16" s="17"/>
      <c r="AQ16" s="17"/>
      <c r="AR16" s="17">
        <v>7299.6</v>
      </c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7"/>
      <c r="BJ16" s="7"/>
      <c r="BK16" s="7"/>
      <c r="BL16" s="6"/>
      <c r="BM16" s="6"/>
    </row>
    <row r="17" spans="1:65" ht="78">
      <c r="A17" s="4"/>
      <c r="B17" s="10" t="s">
        <v>40</v>
      </c>
      <c r="C17" s="21">
        <v>951</v>
      </c>
      <c r="D17" s="9" t="s">
        <v>33</v>
      </c>
      <c r="E17" s="9" t="s">
        <v>36</v>
      </c>
      <c r="F17" s="9" t="s">
        <v>38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9" t="s">
        <v>39</v>
      </c>
      <c r="V17" s="7">
        <v>6947.7</v>
      </c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>
        <v>435.6</v>
      </c>
      <c r="AH17" s="7"/>
      <c r="AI17" s="7"/>
      <c r="AJ17" s="7"/>
      <c r="AK17" s="7"/>
      <c r="AL17" s="7"/>
      <c r="AM17" s="16">
        <v>7379.2</v>
      </c>
      <c r="AN17" s="17"/>
      <c r="AO17" s="17"/>
      <c r="AP17" s="17"/>
      <c r="AQ17" s="17"/>
      <c r="AR17" s="17">
        <v>7219.5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7"/>
      <c r="BJ17" s="7"/>
      <c r="BK17" s="7"/>
      <c r="BL17" s="6"/>
      <c r="BM17" s="6"/>
    </row>
    <row r="18" spans="1:65" ht="78">
      <c r="A18" s="4"/>
      <c r="B18" s="10" t="s">
        <v>43</v>
      </c>
      <c r="C18" s="21">
        <v>951</v>
      </c>
      <c r="D18" s="9" t="s">
        <v>33</v>
      </c>
      <c r="E18" s="9" t="s">
        <v>36</v>
      </c>
      <c r="F18" s="9" t="s">
        <v>41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9" t="s">
        <v>42</v>
      </c>
      <c r="V18" s="7">
        <v>606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>
        <v>76</v>
      </c>
      <c r="AH18" s="7"/>
      <c r="AI18" s="7"/>
      <c r="AJ18" s="7"/>
      <c r="AK18" s="7"/>
      <c r="AL18" s="7"/>
      <c r="AM18" s="16">
        <v>672.7</v>
      </c>
      <c r="AN18" s="17"/>
      <c r="AO18" s="17"/>
      <c r="AP18" s="17"/>
      <c r="AQ18" s="17"/>
      <c r="AR18" s="17">
        <v>72.400000000000006</v>
      </c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7"/>
      <c r="BJ18" s="7"/>
      <c r="BK18" s="7"/>
      <c r="BL18" s="6"/>
      <c r="BM18" s="6"/>
    </row>
    <row r="19" spans="1:65" ht="62.4">
      <c r="A19" s="4"/>
      <c r="B19" s="10" t="s">
        <v>45</v>
      </c>
      <c r="C19" s="21">
        <v>951</v>
      </c>
      <c r="D19" s="9" t="s">
        <v>33</v>
      </c>
      <c r="E19" s="9" t="s">
        <v>36</v>
      </c>
      <c r="F19" s="9" t="s">
        <v>41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9" t="s">
        <v>44</v>
      </c>
      <c r="V19" s="7">
        <v>2.4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>
        <v>1.2</v>
      </c>
      <c r="AH19" s="7"/>
      <c r="AI19" s="7"/>
      <c r="AJ19" s="7"/>
      <c r="AK19" s="7"/>
      <c r="AL19" s="7"/>
      <c r="AM19" s="16">
        <v>3.5</v>
      </c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7"/>
      <c r="BJ19" s="7"/>
      <c r="BK19" s="7"/>
      <c r="BL19" s="6"/>
      <c r="BM19" s="6"/>
    </row>
    <row r="20" spans="1:65" ht="93.6">
      <c r="A20" s="4"/>
      <c r="B20" s="10" t="s">
        <v>47</v>
      </c>
      <c r="C20" s="21">
        <v>951</v>
      </c>
      <c r="D20" s="9" t="s">
        <v>33</v>
      </c>
      <c r="E20" s="9" t="s">
        <v>36</v>
      </c>
      <c r="F20" s="9" t="s">
        <v>46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9" t="s">
        <v>42</v>
      </c>
      <c r="V20" s="7">
        <v>26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>
        <v>-2.5</v>
      </c>
      <c r="AH20" s="7"/>
      <c r="AI20" s="7"/>
      <c r="AJ20" s="7"/>
      <c r="AK20" s="7"/>
      <c r="AL20" s="7"/>
      <c r="AM20" s="16">
        <v>23.4</v>
      </c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7"/>
      <c r="BJ20" s="7"/>
      <c r="BK20" s="7"/>
      <c r="BL20" s="6"/>
      <c r="BM20" s="6"/>
    </row>
    <row r="21" spans="1:65" ht="156">
      <c r="A21" s="4"/>
      <c r="B21" s="11" t="s">
        <v>49</v>
      </c>
      <c r="C21" s="21">
        <v>951</v>
      </c>
      <c r="D21" s="9" t="s">
        <v>33</v>
      </c>
      <c r="E21" s="9" t="s">
        <v>36</v>
      </c>
      <c r="F21" s="9" t="s">
        <v>48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9" t="s">
        <v>42</v>
      </c>
      <c r="V21" s="7">
        <v>0.2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16">
        <v>0.2</v>
      </c>
      <c r="AN21" s="17"/>
      <c r="AO21" s="17"/>
      <c r="AP21" s="17"/>
      <c r="AQ21" s="17"/>
      <c r="AR21" s="17">
        <v>0.2</v>
      </c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7"/>
      <c r="BJ21" s="7"/>
      <c r="BK21" s="7"/>
      <c r="BL21" s="6"/>
      <c r="BM21" s="6"/>
    </row>
    <row r="22" spans="1:65" ht="62.4">
      <c r="A22" s="4"/>
      <c r="B22" s="10" t="s">
        <v>51</v>
      </c>
      <c r="C22" s="21">
        <v>951</v>
      </c>
      <c r="D22" s="9" t="s">
        <v>33</v>
      </c>
      <c r="E22" s="9" t="s">
        <v>50</v>
      </c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9"/>
      <c r="V22" s="7">
        <v>84.3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16">
        <f>AM23+AM24</f>
        <v>84.3</v>
      </c>
      <c r="AN22" s="17"/>
      <c r="AO22" s="17"/>
      <c r="AP22" s="17"/>
      <c r="AQ22" s="17"/>
      <c r="AR22" s="17">
        <v>82.1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7"/>
      <c r="BJ22" s="7"/>
      <c r="BK22" s="7"/>
      <c r="BL22" s="6"/>
      <c r="BM22" s="6"/>
    </row>
    <row r="23" spans="1:65" ht="93.6">
      <c r="A23" s="4"/>
      <c r="B23" s="10" t="s">
        <v>54</v>
      </c>
      <c r="C23" s="21">
        <v>951</v>
      </c>
      <c r="D23" s="9" t="s">
        <v>33</v>
      </c>
      <c r="E23" s="9" t="s">
        <v>50</v>
      </c>
      <c r="F23" s="9" t="s">
        <v>52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9" t="s">
        <v>53</v>
      </c>
      <c r="V23" s="7">
        <v>42.8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16">
        <v>42.8</v>
      </c>
      <c r="AN23" s="17"/>
      <c r="AO23" s="17"/>
      <c r="AP23" s="17"/>
      <c r="AQ23" s="17"/>
      <c r="AR23" s="17">
        <v>42</v>
      </c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7"/>
      <c r="BJ23" s="7"/>
      <c r="BK23" s="7"/>
      <c r="BL23" s="6"/>
      <c r="BM23" s="6"/>
    </row>
    <row r="24" spans="1:65" ht="109.2">
      <c r="A24" s="4"/>
      <c r="B24" s="10" t="s">
        <v>56</v>
      </c>
      <c r="C24" s="21">
        <v>951</v>
      </c>
      <c r="D24" s="9" t="s">
        <v>33</v>
      </c>
      <c r="E24" s="9" t="s">
        <v>50</v>
      </c>
      <c r="F24" s="9" t="s">
        <v>55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9" t="s">
        <v>53</v>
      </c>
      <c r="V24" s="7">
        <v>41.5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16">
        <v>41.5</v>
      </c>
      <c r="AN24" s="17"/>
      <c r="AO24" s="17"/>
      <c r="AP24" s="17"/>
      <c r="AQ24" s="17"/>
      <c r="AR24" s="17">
        <v>40.1</v>
      </c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7"/>
      <c r="BJ24" s="7"/>
      <c r="BK24" s="7"/>
      <c r="BL24" s="6"/>
      <c r="BM24" s="6"/>
    </row>
    <row r="25" spans="1:65" ht="15.6">
      <c r="A25" s="4"/>
      <c r="B25" s="10" t="s">
        <v>60</v>
      </c>
      <c r="C25" s="21">
        <v>951</v>
      </c>
      <c r="D25" s="9" t="s">
        <v>33</v>
      </c>
      <c r="E25" s="9" t="s">
        <v>59</v>
      </c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9"/>
      <c r="V25" s="7">
        <v>41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>
        <v>51.9</v>
      </c>
      <c r="AH25" s="7"/>
      <c r="AI25" s="7"/>
      <c r="AJ25" s="7"/>
      <c r="AK25" s="7"/>
      <c r="AL25" s="7"/>
      <c r="AM25" s="16">
        <f>AM26+AM27+AM28+AM29</f>
        <v>92.8</v>
      </c>
      <c r="AN25" s="17"/>
      <c r="AO25" s="17"/>
      <c r="AP25" s="17"/>
      <c r="AQ25" s="17"/>
      <c r="AR25" s="17">
        <v>346.4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7"/>
      <c r="BJ25" s="7"/>
      <c r="BK25" s="7"/>
      <c r="BL25" s="6"/>
      <c r="BM25" s="6"/>
    </row>
    <row r="26" spans="1:65" ht="78">
      <c r="A26" s="4"/>
      <c r="B26" s="10" t="s">
        <v>62</v>
      </c>
      <c r="C26" s="21">
        <v>951</v>
      </c>
      <c r="D26" s="9" t="s">
        <v>33</v>
      </c>
      <c r="E26" s="9" t="s">
        <v>59</v>
      </c>
      <c r="F26" s="9" t="s">
        <v>61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9" t="s">
        <v>42</v>
      </c>
      <c r="V26" s="7">
        <v>1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16">
        <v>1</v>
      </c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7"/>
      <c r="BJ26" s="7"/>
      <c r="BK26" s="7"/>
      <c r="BL26" s="6"/>
      <c r="BM26" s="6"/>
    </row>
    <row r="27" spans="1:65" ht="78">
      <c r="A27" s="4"/>
      <c r="B27" s="10" t="s">
        <v>64</v>
      </c>
      <c r="C27" s="21">
        <v>951</v>
      </c>
      <c r="D27" s="9" t="s">
        <v>33</v>
      </c>
      <c r="E27" s="9" t="s">
        <v>59</v>
      </c>
      <c r="F27" s="9" t="s">
        <v>63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9" t="s">
        <v>42</v>
      </c>
      <c r="V27" s="7">
        <v>20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>
        <v>7.3</v>
      </c>
      <c r="AH27" s="7"/>
      <c r="AI27" s="7"/>
      <c r="AJ27" s="7"/>
      <c r="AK27" s="7"/>
      <c r="AL27" s="7"/>
      <c r="AM27" s="16">
        <v>27.2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7"/>
      <c r="BJ27" s="7"/>
      <c r="BK27" s="7"/>
      <c r="BL27" s="6"/>
      <c r="BM27" s="6"/>
    </row>
    <row r="28" spans="1:65" ht="62.4">
      <c r="A28" s="4"/>
      <c r="B28" s="10" t="s">
        <v>66</v>
      </c>
      <c r="C28" s="21">
        <v>951</v>
      </c>
      <c r="D28" s="9" t="s">
        <v>33</v>
      </c>
      <c r="E28" s="9" t="s">
        <v>59</v>
      </c>
      <c r="F28" s="9" t="s">
        <v>65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9" t="s">
        <v>44</v>
      </c>
      <c r="V28" s="7">
        <v>20</v>
      </c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>
        <v>28.1</v>
      </c>
      <c r="AH28" s="7"/>
      <c r="AI28" s="7"/>
      <c r="AJ28" s="7"/>
      <c r="AK28" s="7"/>
      <c r="AL28" s="7"/>
      <c r="AM28" s="16">
        <v>48.1</v>
      </c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7"/>
      <c r="BJ28" s="7"/>
      <c r="BK28" s="7"/>
      <c r="BL28" s="6"/>
      <c r="BM28" s="6"/>
    </row>
    <row r="29" spans="1:65" ht="109.2">
      <c r="A29" s="4"/>
      <c r="B29" s="11" t="s">
        <v>68</v>
      </c>
      <c r="C29" s="21">
        <v>951</v>
      </c>
      <c r="D29" s="9" t="s">
        <v>33</v>
      </c>
      <c r="E29" s="9" t="s">
        <v>59</v>
      </c>
      <c r="F29" s="9" t="s">
        <v>67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9" t="s">
        <v>42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>
        <v>16.5</v>
      </c>
      <c r="AH29" s="7"/>
      <c r="AI29" s="7"/>
      <c r="AJ29" s="7"/>
      <c r="AK29" s="7"/>
      <c r="AL29" s="7"/>
      <c r="AM29" s="16">
        <v>16.5</v>
      </c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7"/>
      <c r="BJ29" s="7"/>
      <c r="BK29" s="7"/>
      <c r="BL29" s="6"/>
      <c r="BM29" s="6"/>
    </row>
    <row r="30" spans="1:65" ht="15.6">
      <c r="A30" s="2"/>
      <c r="B30" s="8" t="s">
        <v>70</v>
      </c>
      <c r="C30" s="21">
        <v>951</v>
      </c>
      <c r="D30" s="8" t="s">
        <v>69</v>
      </c>
      <c r="E30" s="8" t="s">
        <v>34</v>
      </c>
      <c r="F30" s="8"/>
      <c r="U30" s="8"/>
      <c r="V30" s="6">
        <v>164.3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>
        <v>1.1000000000000001</v>
      </c>
      <c r="AH30" s="6"/>
      <c r="AI30" s="6"/>
      <c r="AJ30" s="6"/>
      <c r="AK30" s="6"/>
      <c r="AL30" s="6"/>
      <c r="AM30" s="14">
        <v>165.4</v>
      </c>
      <c r="AN30" s="15"/>
      <c r="AO30" s="15"/>
      <c r="AP30" s="15"/>
      <c r="AQ30" s="15"/>
      <c r="AR30" s="15">
        <v>179.3</v>
      </c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6"/>
      <c r="BJ30" s="6"/>
      <c r="BK30" s="6"/>
      <c r="BL30" s="6"/>
      <c r="BM30" s="6"/>
    </row>
    <row r="31" spans="1:65" ht="31.2">
      <c r="A31" s="4"/>
      <c r="B31" s="10" t="s">
        <v>72</v>
      </c>
      <c r="C31" s="21">
        <v>951</v>
      </c>
      <c r="D31" s="9" t="s">
        <v>69</v>
      </c>
      <c r="E31" s="9" t="s">
        <v>71</v>
      </c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9"/>
      <c r="V31" s="7">
        <v>164.3</v>
      </c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>
        <v>1.1000000000000001</v>
      </c>
      <c r="AH31" s="7"/>
      <c r="AI31" s="7"/>
      <c r="AJ31" s="7"/>
      <c r="AK31" s="7"/>
      <c r="AL31" s="7"/>
      <c r="AM31" s="16">
        <v>165.4</v>
      </c>
      <c r="AN31" s="17"/>
      <c r="AO31" s="17"/>
      <c r="AP31" s="17"/>
      <c r="AQ31" s="17"/>
      <c r="AR31" s="17">
        <v>179.3</v>
      </c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7"/>
      <c r="BJ31" s="7"/>
      <c r="BK31" s="7"/>
      <c r="BL31" s="6"/>
      <c r="BM31" s="6"/>
    </row>
    <row r="32" spans="1:65" ht="78">
      <c r="A32" s="4"/>
      <c r="B32" s="10" t="s">
        <v>74</v>
      </c>
      <c r="C32" s="21">
        <v>951</v>
      </c>
      <c r="D32" s="9" t="s">
        <v>69</v>
      </c>
      <c r="E32" s="9" t="s">
        <v>71</v>
      </c>
      <c r="F32" s="9" t="s">
        <v>73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9" t="s">
        <v>39</v>
      </c>
      <c r="V32" s="7">
        <v>148.69999999999999</v>
      </c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>
        <v>-4.2605899999999997</v>
      </c>
      <c r="AH32" s="7"/>
      <c r="AI32" s="7"/>
      <c r="AJ32" s="7"/>
      <c r="AK32" s="7"/>
      <c r="AL32" s="7"/>
      <c r="AM32" s="16">
        <v>144.43941000000001</v>
      </c>
      <c r="AN32" s="17"/>
      <c r="AO32" s="17"/>
      <c r="AP32" s="17"/>
      <c r="AQ32" s="17"/>
      <c r="AR32" s="17">
        <v>154.69999999999999</v>
      </c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7"/>
      <c r="BJ32" s="7"/>
      <c r="BK32" s="7"/>
      <c r="BL32" s="6"/>
      <c r="BM32" s="6"/>
    </row>
    <row r="33" spans="1:65" ht="93.6">
      <c r="A33" s="4"/>
      <c r="B33" s="10" t="s">
        <v>75</v>
      </c>
      <c r="C33" s="21">
        <v>951</v>
      </c>
      <c r="D33" s="9" t="s">
        <v>69</v>
      </c>
      <c r="E33" s="9" t="s">
        <v>71</v>
      </c>
      <c r="F33" s="9" t="s">
        <v>73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9" t="s">
        <v>42</v>
      </c>
      <c r="V33" s="7">
        <v>15.6</v>
      </c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>
        <v>5.3605900000000002</v>
      </c>
      <c r="AH33" s="7"/>
      <c r="AI33" s="7"/>
      <c r="AJ33" s="7"/>
      <c r="AK33" s="7"/>
      <c r="AL33" s="7"/>
      <c r="AM33" s="16">
        <v>20.96059</v>
      </c>
      <c r="AN33" s="17"/>
      <c r="AO33" s="17"/>
      <c r="AP33" s="17"/>
      <c r="AQ33" s="17"/>
      <c r="AR33" s="17">
        <v>24.6</v>
      </c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7"/>
      <c r="BJ33" s="7"/>
      <c r="BK33" s="7"/>
      <c r="BL33" s="6"/>
      <c r="BM33" s="6"/>
    </row>
    <row r="34" spans="1:65" ht="46.8">
      <c r="A34" s="2"/>
      <c r="B34" s="13" t="s">
        <v>76</v>
      </c>
      <c r="C34" s="21">
        <v>951</v>
      </c>
      <c r="D34" s="8" t="s">
        <v>71</v>
      </c>
      <c r="E34" s="8" t="s">
        <v>34</v>
      </c>
      <c r="F34" s="8"/>
      <c r="U34" s="8"/>
      <c r="V34" s="6">
        <v>86.4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>
        <v>114.5</v>
      </c>
      <c r="AH34" s="6"/>
      <c r="AI34" s="6"/>
      <c r="AJ34" s="6"/>
      <c r="AK34" s="6"/>
      <c r="AL34" s="6"/>
      <c r="AM34" s="14">
        <v>200.9</v>
      </c>
      <c r="AN34" s="15"/>
      <c r="AO34" s="15"/>
      <c r="AP34" s="15"/>
      <c r="AQ34" s="15"/>
      <c r="AR34" s="15">
        <v>13.7</v>
      </c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6"/>
      <c r="BJ34" s="6"/>
      <c r="BK34" s="6"/>
      <c r="BL34" s="6"/>
      <c r="BM34" s="6"/>
    </row>
    <row r="35" spans="1:65" ht="62.4">
      <c r="A35" s="4"/>
      <c r="B35" s="10" t="s">
        <v>78</v>
      </c>
      <c r="C35" s="21">
        <v>951</v>
      </c>
      <c r="D35" s="9" t="s">
        <v>71</v>
      </c>
      <c r="E35" s="9" t="s">
        <v>77</v>
      </c>
      <c r="F35" s="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9"/>
      <c r="V35" s="7">
        <v>78.900000000000006</v>
      </c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>
        <v>118</v>
      </c>
      <c r="AH35" s="7"/>
      <c r="AI35" s="7"/>
      <c r="AJ35" s="7"/>
      <c r="AK35" s="7"/>
      <c r="AL35" s="7"/>
      <c r="AM35" s="16">
        <v>196.9</v>
      </c>
      <c r="AN35" s="17"/>
      <c r="AO35" s="17"/>
      <c r="AP35" s="17"/>
      <c r="AQ35" s="17"/>
      <c r="AR35" s="17">
        <v>13.7</v>
      </c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7"/>
      <c r="BJ35" s="7"/>
      <c r="BK35" s="7"/>
      <c r="BL35" s="6"/>
      <c r="BM35" s="6"/>
    </row>
    <row r="36" spans="1:65" ht="62.4">
      <c r="A36" s="4"/>
      <c r="B36" s="10" t="s">
        <v>80</v>
      </c>
      <c r="C36" s="21">
        <v>951</v>
      </c>
      <c r="D36" s="9" t="s">
        <v>71</v>
      </c>
      <c r="E36" s="9" t="s">
        <v>77</v>
      </c>
      <c r="F36" s="9" t="s">
        <v>79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9" t="s">
        <v>39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>
        <v>2</v>
      </c>
      <c r="AH36" s="7"/>
      <c r="AI36" s="7"/>
      <c r="AJ36" s="7"/>
      <c r="AK36" s="7"/>
      <c r="AL36" s="7"/>
      <c r="AM36" s="16">
        <v>2</v>
      </c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7"/>
      <c r="BJ36" s="7"/>
      <c r="BK36" s="7"/>
      <c r="BL36" s="6"/>
      <c r="BM36" s="6"/>
    </row>
    <row r="37" spans="1:65" ht="62.4">
      <c r="A37" s="4"/>
      <c r="B37" s="10" t="s">
        <v>81</v>
      </c>
      <c r="C37" s="21">
        <v>951</v>
      </c>
      <c r="D37" s="9" t="s">
        <v>71</v>
      </c>
      <c r="E37" s="9" t="s">
        <v>77</v>
      </c>
      <c r="F37" s="9" t="s">
        <v>79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9" t="s">
        <v>42</v>
      </c>
      <c r="V37" s="7">
        <v>63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>
        <v>116</v>
      </c>
      <c r="AH37" s="7"/>
      <c r="AI37" s="7"/>
      <c r="AJ37" s="7"/>
      <c r="AK37" s="7"/>
      <c r="AL37" s="7"/>
      <c r="AM37" s="16">
        <v>179</v>
      </c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7"/>
      <c r="BJ37" s="7"/>
      <c r="BK37" s="7"/>
      <c r="BL37" s="6"/>
      <c r="BM37" s="6"/>
    </row>
    <row r="38" spans="1:65" ht="46.8">
      <c r="A38" s="4"/>
      <c r="B38" s="10" t="s">
        <v>82</v>
      </c>
      <c r="C38" s="21">
        <v>951</v>
      </c>
      <c r="D38" s="9" t="s">
        <v>71</v>
      </c>
      <c r="E38" s="9" t="s">
        <v>77</v>
      </c>
      <c r="F38" s="9" t="s">
        <v>79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9" t="s">
        <v>44</v>
      </c>
      <c r="V38" s="7">
        <v>2.8</v>
      </c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16">
        <v>2.8</v>
      </c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7"/>
      <c r="BJ38" s="7"/>
      <c r="BK38" s="7"/>
      <c r="BL38" s="6"/>
      <c r="BM38" s="6"/>
    </row>
    <row r="39" spans="1:65" ht="109.2">
      <c r="A39" s="4"/>
      <c r="B39" s="10" t="s">
        <v>84</v>
      </c>
      <c r="C39" s="21">
        <v>951</v>
      </c>
      <c r="D39" s="9" t="s">
        <v>71</v>
      </c>
      <c r="E39" s="9" t="s">
        <v>77</v>
      </c>
      <c r="F39" s="9" t="s">
        <v>83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9" t="s">
        <v>53</v>
      </c>
      <c r="V39" s="7">
        <v>13.1</v>
      </c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16">
        <v>13.1</v>
      </c>
      <c r="AN39" s="17"/>
      <c r="AO39" s="17"/>
      <c r="AP39" s="17"/>
      <c r="AQ39" s="17"/>
      <c r="AR39" s="17">
        <v>13.7</v>
      </c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7"/>
      <c r="BJ39" s="7"/>
      <c r="BK39" s="7"/>
      <c r="BL39" s="6"/>
      <c r="BM39" s="6"/>
    </row>
    <row r="40" spans="1:65" ht="46.8">
      <c r="A40" s="4"/>
      <c r="B40" s="10" t="s">
        <v>86</v>
      </c>
      <c r="C40" s="21">
        <v>951</v>
      </c>
      <c r="D40" s="9" t="s">
        <v>71</v>
      </c>
      <c r="E40" s="9" t="s">
        <v>85</v>
      </c>
      <c r="F40" s="9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9"/>
      <c r="V40" s="7">
        <v>7.5</v>
      </c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>
        <v>-3.5</v>
      </c>
      <c r="AH40" s="7"/>
      <c r="AI40" s="7"/>
      <c r="AJ40" s="7"/>
      <c r="AK40" s="7"/>
      <c r="AL40" s="7"/>
      <c r="AM40" s="16">
        <v>4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7"/>
      <c r="BJ40" s="7"/>
      <c r="BK40" s="7"/>
      <c r="BL40" s="6"/>
      <c r="BM40" s="6"/>
    </row>
    <row r="41" spans="1:65" ht="46.8">
      <c r="A41" s="4"/>
      <c r="B41" s="10" t="s">
        <v>88</v>
      </c>
      <c r="C41" s="21">
        <v>951</v>
      </c>
      <c r="D41" s="9" t="s">
        <v>71</v>
      </c>
      <c r="E41" s="9" t="s">
        <v>85</v>
      </c>
      <c r="F41" s="9" t="s">
        <v>87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9" t="s">
        <v>39</v>
      </c>
      <c r="V41" s="7">
        <v>5</v>
      </c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>
        <v>-1</v>
      </c>
      <c r="AH41" s="7"/>
      <c r="AI41" s="7"/>
      <c r="AJ41" s="7"/>
      <c r="AK41" s="7"/>
      <c r="AL41" s="7"/>
      <c r="AM41" s="16">
        <v>4</v>
      </c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7"/>
      <c r="BJ41" s="7"/>
      <c r="BK41" s="7"/>
      <c r="BL41" s="6"/>
      <c r="BM41" s="6"/>
    </row>
    <row r="42" spans="1:65" ht="15.6">
      <c r="A42" s="2"/>
      <c r="B42" s="8" t="s">
        <v>89</v>
      </c>
      <c r="C42" s="21">
        <v>951</v>
      </c>
      <c r="D42" s="8" t="s">
        <v>36</v>
      </c>
      <c r="E42" s="8" t="s">
        <v>34</v>
      </c>
      <c r="F42" s="8"/>
      <c r="U42" s="8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>
        <v>50</v>
      </c>
      <c r="AH42" s="6"/>
      <c r="AI42" s="6"/>
      <c r="AJ42" s="6"/>
      <c r="AK42" s="6"/>
      <c r="AL42" s="6"/>
      <c r="AM42" s="14">
        <v>50</v>
      </c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6"/>
      <c r="BJ42" s="6"/>
      <c r="BK42" s="6"/>
      <c r="BL42" s="6"/>
      <c r="BM42" s="6"/>
    </row>
    <row r="43" spans="1:65" ht="31.2">
      <c r="A43" s="4"/>
      <c r="B43" s="10" t="s">
        <v>91</v>
      </c>
      <c r="C43" s="21">
        <v>951</v>
      </c>
      <c r="D43" s="9" t="s">
        <v>36</v>
      </c>
      <c r="E43" s="9" t="s">
        <v>90</v>
      </c>
      <c r="F43" s="9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9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>
        <v>50</v>
      </c>
      <c r="AH43" s="7"/>
      <c r="AI43" s="7"/>
      <c r="AJ43" s="7"/>
      <c r="AK43" s="7"/>
      <c r="AL43" s="7"/>
      <c r="AM43" s="16">
        <v>50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7"/>
      <c r="BJ43" s="7"/>
      <c r="BK43" s="7"/>
      <c r="BL43" s="6"/>
      <c r="BM43" s="6"/>
    </row>
    <row r="44" spans="1:65" ht="93.6">
      <c r="A44" s="4"/>
      <c r="B44" s="10" t="s">
        <v>93</v>
      </c>
      <c r="C44" s="21">
        <v>951</v>
      </c>
      <c r="D44" s="9" t="s">
        <v>36</v>
      </c>
      <c r="E44" s="9" t="s">
        <v>90</v>
      </c>
      <c r="F44" s="9" t="s">
        <v>92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9" t="s">
        <v>42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>
        <v>50</v>
      </c>
      <c r="AH44" s="7"/>
      <c r="AI44" s="7"/>
      <c r="AJ44" s="7"/>
      <c r="AK44" s="7"/>
      <c r="AL44" s="7"/>
      <c r="AM44" s="16">
        <v>50</v>
      </c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7"/>
      <c r="BJ44" s="7"/>
      <c r="BK44" s="7"/>
      <c r="BL44" s="6"/>
      <c r="BM44" s="6"/>
    </row>
    <row r="45" spans="1:65" ht="31.2">
      <c r="A45" s="2"/>
      <c r="B45" s="13" t="s">
        <v>95</v>
      </c>
      <c r="C45" s="21">
        <v>951</v>
      </c>
      <c r="D45" s="8" t="s">
        <v>94</v>
      </c>
      <c r="E45" s="8" t="s">
        <v>34</v>
      </c>
      <c r="F45" s="8"/>
      <c r="U45" s="8"/>
      <c r="V45" s="6">
        <v>435.3</v>
      </c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>
        <v>2260.6999999999998</v>
      </c>
      <c r="AH45" s="6"/>
      <c r="AI45" s="6"/>
      <c r="AJ45" s="6"/>
      <c r="AK45" s="6"/>
      <c r="AL45" s="6"/>
      <c r="AM45" s="14">
        <f>AM46+AM48</f>
        <v>2677.7</v>
      </c>
      <c r="AN45" s="15"/>
      <c r="AO45" s="15"/>
      <c r="AP45" s="15"/>
      <c r="AQ45" s="15"/>
      <c r="AR45" s="15">
        <v>22.2</v>
      </c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>
        <v>2113.4</v>
      </c>
      <c r="BD45" s="15"/>
      <c r="BE45" s="15"/>
      <c r="BF45" s="15"/>
      <c r="BG45" s="15"/>
      <c r="BH45" s="15"/>
      <c r="BI45" s="6"/>
      <c r="BJ45" s="6"/>
      <c r="BK45" s="6"/>
      <c r="BL45" s="6"/>
      <c r="BM45" s="6"/>
    </row>
    <row r="46" spans="1:65" ht="15.6">
      <c r="A46" s="4"/>
      <c r="B46" s="10" t="s">
        <v>96</v>
      </c>
      <c r="C46" s="21">
        <v>951</v>
      </c>
      <c r="D46" s="9" t="s">
        <v>94</v>
      </c>
      <c r="E46" s="9" t="s">
        <v>69</v>
      </c>
      <c r="F46" s="9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9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>
        <v>910</v>
      </c>
      <c r="AH46" s="7"/>
      <c r="AI46" s="7"/>
      <c r="AJ46" s="7"/>
      <c r="AK46" s="7"/>
      <c r="AL46" s="7"/>
      <c r="AM46" s="16">
        <v>910</v>
      </c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7"/>
      <c r="BJ46" s="7"/>
      <c r="BK46" s="7"/>
      <c r="BL46" s="6"/>
      <c r="BM46" s="6"/>
    </row>
    <row r="47" spans="1:65" ht="93.6">
      <c r="A47" s="4"/>
      <c r="B47" s="10" t="s">
        <v>98</v>
      </c>
      <c r="C47" s="21">
        <v>951</v>
      </c>
      <c r="D47" s="9" t="s">
        <v>94</v>
      </c>
      <c r="E47" s="9" t="s">
        <v>69</v>
      </c>
      <c r="F47" s="9" t="s">
        <v>97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9" t="s">
        <v>42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>
        <v>910</v>
      </c>
      <c r="AH47" s="7"/>
      <c r="AI47" s="7"/>
      <c r="AJ47" s="7"/>
      <c r="AK47" s="7"/>
      <c r="AL47" s="7"/>
      <c r="AM47" s="16">
        <v>910</v>
      </c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7"/>
      <c r="BJ47" s="7"/>
      <c r="BK47" s="7"/>
      <c r="BL47" s="6"/>
      <c r="BM47" s="6"/>
    </row>
    <row r="48" spans="1:65" ht="15.6">
      <c r="A48" s="4"/>
      <c r="B48" s="10" t="s">
        <v>99</v>
      </c>
      <c r="C48" s="21">
        <v>951</v>
      </c>
      <c r="D48" s="9" t="s">
        <v>94</v>
      </c>
      <c r="E48" s="9" t="s">
        <v>71</v>
      </c>
      <c r="F48" s="9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9"/>
      <c r="V48" s="7">
        <v>435.3</v>
      </c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>
        <v>1350.7</v>
      </c>
      <c r="AH48" s="7"/>
      <c r="AI48" s="7"/>
      <c r="AJ48" s="7"/>
      <c r="AK48" s="7"/>
      <c r="AL48" s="7"/>
      <c r="AM48" s="16">
        <f>AM49+AM50+AM51+AM52+AM53</f>
        <v>1767.6999999999998</v>
      </c>
      <c r="AN48" s="17"/>
      <c r="AO48" s="17"/>
      <c r="AP48" s="17"/>
      <c r="AQ48" s="17"/>
      <c r="AR48" s="17">
        <v>22.2</v>
      </c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>
        <v>2113.4</v>
      </c>
      <c r="BD48" s="17"/>
      <c r="BE48" s="17"/>
      <c r="BF48" s="17"/>
      <c r="BG48" s="17"/>
      <c r="BH48" s="17"/>
      <c r="BI48" s="7"/>
      <c r="BJ48" s="7"/>
      <c r="BK48" s="7"/>
      <c r="BL48" s="6"/>
      <c r="BM48" s="6"/>
    </row>
    <row r="49" spans="1:65" ht="62.4">
      <c r="A49" s="4"/>
      <c r="B49" s="10" t="s">
        <v>101</v>
      </c>
      <c r="C49" s="21">
        <v>951</v>
      </c>
      <c r="D49" s="9" t="s">
        <v>94</v>
      </c>
      <c r="E49" s="9" t="s">
        <v>71</v>
      </c>
      <c r="F49" s="9" t="s">
        <v>100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9" t="s">
        <v>42</v>
      </c>
      <c r="V49" s="7">
        <v>357.5</v>
      </c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>
        <v>135.6</v>
      </c>
      <c r="AH49" s="7"/>
      <c r="AI49" s="7"/>
      <c r="AJ49" s="7"/>
      <c r="AK49" s="7"/>
      <c r="AL49" s="7"/>
      <c r="AM49" s="16">
        <v>477</v>
      </c>
      <c r="AN49" s="17"/>
      <c r="AO49" s="17"/>
      <c r="AP49" s="17"/>
      <c r="AQ49" s="17"/>
      <c r="AR49" s="17">
        <v>22.2</v>
      </c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7"/>
      <c r="BJ49" s="7"/>
      <c r="BK49" s="7"/>
      <c r="BL49" s="6"/>
      <c r="BM49" s="6"/>
    </row>
    <row r="50" spans="1:65" ht="62.4">
      <c r="A50" s="4"/>
      <c r="B50" s="10" t="s">
        <v>103</v>
      </c>
      <c r="C50" s="21">
        <v>951</v>
      </c>
      <c r="D50" s="9" t="s">
        <v>94</v>
      </c>
      <c r="E50" s="9" t="s">
        <v>71</v>
      </c>
      <c r="F50" s="9" t="s">
        <v>102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9" t="s">
        <v>42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>
        <v>134</v>
      </c>
      <c r="AH50" s="7"/>
      <c r="AI50" s="7"/>
      <c r="AJ50" s="7"/>
      <c r="AK50" s="7"/>
      <c r="AL50" s="7"/>
      <c r="AM50" s="16">
        <v>133.9</v>
      </c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7"/>
      <c r="BJ50" s="7"/>
      <c r="BK50" s="7"/>
      <c r="BL50" s="6"/>
      <c r="BM50" s="6"/>
    </row>
    <row r="51" spans="1:65" ht="62.4">
      <c r="A51" s="4"/>
      <c r="B51" s="10" t="s">
        <v>105</v>
      </c>
      <c r="C51" s="21">
        <v>951</v>
      </c>
      <c r="D51" s="9" t="s">
        <v>94</v>
      </c>
      <c r="E51" s="9" t="s">
        <v>71</v>
      </c>
      <c r="F51" s="9" t="s">
        <v>104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9" t="s">
        <v>42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>
        <v>50.4</v>
      </c>
      <c r="AH51" s="7"/>
      <c r="AI51" s="7"/>
      <c r="AJ51" s="7"/>
      <c r="AK51" s="7"/>
      <c r="AL51" s="7"/>
      <c r="AM51" s="16">
        <v>50.3</v>
      </c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7"/>
      <c r="BJ51" s="7"/>
      <c r="BK51" s="7"/>
      <c r="BL51" s="6"/>
      <c r="BM51" s="6"/>
    </row>
    <row r="52" spans="1:65" ht="78">
      <c r="A52" s="4"/>
      <c r="B52" s="10" t="s">
        <v>107</v>
      </c>
      <c r="C52" s="21">
        <v>951</v>
      </c>
      <c r="D52" s="9" t="s">
        <v>94</v>
      </c>
      <c r="E52" s="9" t="s">
        <v>71</v>
      </c>
      <c r="F52" s="9" t="s">
        <v>106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9" t="s">
        <v>42</v>
      </c>
      <c r="V52" s="7">
        <v>75.3</v>
      </c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>
        <v>1030.7</v>
      </c>
      <c r="AH52" s="7"/>
      <c r="AI52" s="7"/>
      <c r="AJ52" s="7"/>
      <c r="AK52" s="7"/>
      <c r="AL52" s="7"/>
      <c r="AM52" s="16">
        <v>1104</v>
      </c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7"/>
      <c r="BJ52" s="7"/>
      <c r="BK52" s="7"/>
      <c r="BL52" s="6"/>
      <c r="BM52" s="6"/>
    </row>
    <row r="53" spans="1:65" ht="93.6">
      <c r="A53" s="4"/>
      <c r="B53" s="10" t="s">
        <v>109</v>
      </c>
      <c r="C53" s="21">
        <v>951</v>
      </c>
      <c r="D53" s="9" t="s">
        <v>94</v>
      </c>
      <c r="E53" s="9" t="s">
        <v>71</v>
      </c>
      <c r="F53" s="9" t="s">
        <v>108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9" t="s">
        <v>42</v>
      </c>
      <c r="V53" s="7">
        <v>2.5</v>
      </c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16">
        <v>2.5</v>
      </c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7"/>
      <c r="BJ53" s="7"/>
      <c r="BK53" s="7"/>
      <c r="BL53" s="6"/>
      <c r="BM53" s="6"/>
    </row>
    <row r="54" spans="1:65" ht="15.6">
      <c r="A54" s="2"/>
      <c r="B54" s="8" t="s">
        <v>110</v>
      </c>
      <c r="C54" s="21">
        <v>951</v>
      </c>
      <c r="D54" s="8" t="s">
        <v>57</v>
      </c>
      <c r="E54" s="8" t="s">
        <v>34</v>
      </c>
      <c r="F54" s="8"/>
      <c r="U54" s="8"/>
      <c r="V54" s="6">
        <v>11</v>
      </c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>
        <v>-10.15</v>
      </c>
      <c r="AH54" s="6"/>
      <c r="AI54" s="6"/>
      <c r="AJ54" s="6"/>
      <c r="AK54" s="6"/>
      <c r="AL54" s="6"/>
      <c r="AM54" s="14">
        <f>AM55</f>
        <v>0.8</v>
      </c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6"/>
      <c r="BJ54" s="6"/>
      <c r="BK54" s="6"/>
      <c r="BL54" s="6"/>
      <c r="BM54" s="6"/>
    </row>
    <row r="55" spans="1:65" ht="15.6">
      <c r="A55" s="4"/>
      <c r="B55" s="10" t="s">
        <v>111</v>
      </c>
      <c r="C55" s="21">
        <v>951</v>
      </c>
      <c r="D55" s="9" t="s">
        <v>57</v>
      </c>
      <c r="E55" s="9" t="s">
        <v>57</v>
      </c>
      <c r="F55" s="9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9"/>
      <c r="V55" s="7">
        <v>1</v>
      </c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>
        <v>-0.15</v>
      </c>
      <c r="AH55" s="7"/>
      <c r="AI55" s="7"/>
      <c r="AJ55" s="7"/>
      <c r="AK55" s="7"/>
      <c r="AL55" s="7"/>
      <c r="AM55" s="16">
        <f>AM56</f>
        <v>0.8</v>
      </c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7"/>
      <c r="BJ55" s="7"/>
      <c r="BK55" s="7"/>
      <c r="BL55" s="6"/>
      <c r="BM55" s="6"/>
    </row>
    <row r="56" spans="1:65" ht="78">
      <c r="A56" s="4"/>
      <c r="B56" s="10" t="s">
        <v>113</v>
      </c>
      <c r="C56" s="21">
        <v>951</v>
      </c>
      <c r="D56" s="9" t="s">
        <v>57</v>
      </c>
      <c r="E56" s="9" t="s">
        <v>57</v>
      </c>
      <c r="F56" s="9" t="s">
        <v>112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9" t="s">
        <v>42</v>
      </c>
      <c r="V56" s="7">
        <v>1</v>
      </c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>
        <v>-0.15</v>
      </c>
      <c r="AH56" s="7"/>
      <c r="AI56" s="7"/>
      <c r="AJ56" s="7"/>
      <c r="AK56" s="7"/>
      <c r="AL56" s="7"/>
      <c r="AM56" s="16">
        <v>0.8</v>
      </c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7"/>
      <c r="BJ56" s="7"/>
      <c r="BK56" s="7"/>
      <c r="BL56" s="6"/>
      <c r="BM56" s="6"/>
    </row>
    <row r="57" spans="1:65" ht="15.6">
      <c r="A57" s="2"/>
      <c r="B57" s="8" t="s">
        <v>115</v>
      </c>
      <c r="C57" s="21">
        <v>951</v>
      </c>
      <c r="D57" s="8" t="s">
        <v>114</v>
      </c>
      <c r="E57" s="8" t="s">
        <v>34</v>
      </c>
      <c r="F57" s="8"/>
      <c r="U57" s="8"/>
      <c r="V57" s="6">
        <v>2978.5</v>
      </c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>
        <v>1394.2</v>
      </c>
      <c r="AH57" s="6"/>
      <c r="AI57" s="6"/>
      <c r="AJ57" s="6"/>
      <c r="AK57" s="6"/>
      <c r="AL57" s="6"/>
      <c r="AM57" s="14">
        <f>AM58</f>
        <v>4372.6000000000004</v>
      </c>
      <c r="AN57" s="15"/>
      <c r="AO57" s="15"/>
      <c r="AP57" s="15"/>
      <c r="AQ57" s="15"/>
      <c r="AR57" s="15">
        <v>5223.1000000000004</v>
      </c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>
        <v>-113.4</v>
      </c>
      <c r="BD57" s="15"/>
      <c r="BE57" s="15"/>
      <c r="BF57" s="15"/>
      <c r="BG57" s="15"/>
      <c r="BH57" s="15"/>
      <c r="BI57" s="6"/>
      <c r="BJ57" s="6"/>
      <c r="BK57" s="6"/>
      <c r="BL57" s="6"/>
      <c r="BM57" s="6"/>
    </row>
    <row r="58" spans="1:65" ht="15.6">
      <c r="A58" s="4"/>
      <c r="B58" s="10" t="s">
        <v>116</v>
      </c>
      <c r="C58" s="21">
        <v>951</v>
      </c>
      <c r="D58" s="9" t="s">
        <v>114</v>
      </c>
      <c r="E58" s="9" t="s">
        <v>33</v>
      </c>
      <c r="F58" s="9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9"/>
      <c r="V58" s="7">
        <v>2978.5</v>
      </c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>
        <v>1394.2</v>
      </c>
      <c r="AH58" s="7"/>
      <c r="AI58" s="7"/>
      <c r="AJ58" s="7"/>
      <c r="AK58" s="7"/>
      <c r="AL58" s="7"/>
      <c r="AM58" s="16">
        <f>AM59+AM60</f>
        <v>4372.6000000000004</v>
      </c>
      <c r="AN58" s="17"/>
      <c r="AO58" s="17"/>
      <c r="AP58" s="17"/>
      <c r="AQ58" s="17"/>
      <c r="AR58" s="17">
        <v>5223.1000000000004</v>
      </c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>
        <v>-113.4</v>
      </c>
      <c r="BD58" s="17"/>
      <c r="BE58" s="17"/>
      <c r="BF58" s="17"/>
      <c r="BG58" s="17"/>
      <c r="BH58" s="17"/>
      <c r="BI58" s="7"/>
      <c r="BJ58" s="7"/>
      <c r="BK58" s="7"/>
      <c r="BL58" s="6"/>
      <c r="BM58" s="6"/>
    </row>
    <row r="59" spans="1:65" ht="78">
      <c r="A59" s="4"/>
      <c r="B59" s="10" t="s">
        <v>119</v>
      </c>
      <c r="C59" s="21">
        <v>951</v>
      </c>
      <c r="D59" s="9" t="s">
        <v>114</v>
      </c>
      <c r="E59" s="9" t="s">
        <v>33</v>
      </c>
      <c r="F59" s="9" t="s">
        <v>117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9" t="s">
        <v>118</v>
      </c>
      <c r="V59" s="7">
        <v>2818.5</v>
      </c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>
        <v>413.6</v>
      </c>
      <c r="AH59" s="7"/>
      <c r="AI59" s="7"/>
      <c r="AJ59" s="7"/>
      <c r="AK59" s="7"/>
      <c r="AL59" s="7"/>
      <c r="AM59" s="16">
        <v>3232.1</v>
      </c>
      <c r="AN59" s="17"/>
      <c r="AO59" s="17"/>
      <c r="AP59" s="17"/>
      <c r="AQ59" s="17"/>
      <c r="AR59" s="17">
        <v>2675.6</v>
      </c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>
        <v>-308.60000000000002</v>
      </c>
      <c r="BD59" s="17"/>
      <c r="BE59" s="17"/>
      <c r="BF59" s="17"/>
      <c r="BG59" s="17"/>
      <c r="BH59" s="17"/>
      <c r="BI59" s="7"/>
      <c r="BJ59" s="7"/>
      <c r="BK59" s="7"/>
      <c r="BL59" s="6"/>
      <c r="BM59" s="6"/>
    </row>
    <row r="60" spans="1:65" ht="93.6">
      <c r="A60" s="4"/>
      <c r="B60" s="10" t="s">
        <v>121</v>
      </c>
      <c r="C60" s="21">
        <v>951</v>
      </c>
      <c r="D60" s="9" t="s">
        <v>114</v>
      </c>
      <c r="E60" s="9" t="s">
        <v>33</v>
      </c>
      <c r="F60" s="9" t="s">
        <v>120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9" t="s">
        <v>42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>
        <v>1140.5999999999999</v>
      </c>
      <c r="AH60" s="7"/>
      <c r="AI60" s="7"/>
      <c r="AJ60" s="7"/>
      <c r="AK60" s="7"/>
      <c r="AL60" s="7"/>
      <c r="AM60" s="16">
        <v>1140.5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7"/>
      <c r="BJ60" s="7"/>
      <c r="BK60" s="7"/>
      <c r="BL60" s="6"/>
      <c r="BM60" s="6"/>
    </row>
    <row r="61" spans="1:65" ht="15.6">
      <c r="A61" s="2"/>
      <c r="B61" s="8" t="s">
        <v>122</v>
      </c>
      <c r="C61" s="21">
        <v>951</v>
      </c>
      <c r="D61" s="8" t="s">
        <v>77</v>
      </c>
      <c r="E61" s="8" t="s">
        <v>34</v>
      </c>
      <c r="F61" s="8"/>
      <c r="U61" s="8"/>
      <c r="V61" s="6">
        <v>120</v>
      </c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>
        <v>130.30000000000001</v>
      </c>
      <c r="AH61" s="6"/>
      <c r="AI61" s="6"/>
      <c r="AJ61" s="6"/>
      <c r="AK61" s="6"/>
      <c r="AL61" s="6"/>
      <c r="AM61" s="14">
        <v>250.3</v>
      </c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6"/>
      <c r="BJ61" s="6"/>
      <c r="BK61" s="6"/>
      <c r="BL61" s="6"/>
      <c r="BM61" s="6"/>
    </row>
    <row r="62" spans="1:65" ht="15.6">
      <c r="A62" s="4"/>
      <c r="B62" s="10" t="s">
        <v>123</v>
      </c>
      <c r="C62" s="21">
        <v>951</v>
      </c>
      <c r="D62" s="9" t="s">
        <v>77</v>
      </c>
      <c r="E62" s="9" t="s">
        <v>33</v>
      </c>
      <c r="F62" s="9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9"/>
      <c r="V62" s="7">
        <v>120</v>
      </c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>
        <v>130.30000000000001</v>
      </c>
      <c r="AH62" s="7"/>
      <c r="AI62" s="7"/>
      <c r="AJ62" s="7"/>
      <c r="AK62" s="7"/>
      <c r="AL62" s="7"/>
      <c r="AM62" s="16">
        <v>250.3</v>
      </c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7"/>
      <c r="BJ62" s="7"/>
      <c r="BK62" s="7"/>
      <c r="BL62" s="6"/>
      <c r="BM62" s="6"/>
    </row>
    <row r="63" spans="1:65" ht="62.4">
      <c r="A63" s="4"/>
      <c r="B63" s="10" t="s">
        <v>126</v>
      </c>
      <c r="C63" s="21">
        <v>951</v>
      </c>
      <c r="D63" s="9" t="s">
        <v>77</v>
      </c>
      <c r="E63" s="9" t="s">
        <v>33</v>
      </c>
      <c r="F63" s="9" t="s">
        <v>124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9" t="s">
        <v>125</v>
      </c>
      <c r="V63" s="7">
        <v>120</v>
      </c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>
        <v>130.30000000000001</v>
      </c>
      <c r="AH63" s="7"/>
      <c r="AI63" s="7"/>
      <c r="AJ63" s="7"/>
      <c r="AK63" s="7"/>
      <c r="AL63" s="7"/>
      <c r="AM63" s="16">
        <v>250.3</v>
      </c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7"/>
      <c r="BJ63" s="7"/>
      <c r="BK63" s="7"/>
      <c r="BL63" s="6"/>
      <c r="BM63" s="6"/>
    </row>
    <row r="64" spans="1:65" ht="15.6">
      <c r="A64" s="2"/>
      <c r="B64" s="8" t="s">
        <v>127</v>
      </c>
      <c r="C64" s="21">
        <v>951</v>
      </c>
      <c r="D64" s="8" t="s">
        <v>58</v>
      </c>
      <c r="E64" s="8" t="s">
        <v>34</v>
      </c>
      <c r="F64" s="8"/>
      <c r="U64" s="8"/>
      <c r="V64" s="6">
        <v>35.9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>
        <v>-6</v>
      </c>
      <c r="AH64" s="6"/>
      <c r="AI64" s="6"/>
      <c r="AJ64" s="6"/>
      <c r="AK64" s="6"/>
      <c r="AL64" s="6"/>
      <c r="AM64" s="14">
        <v>29.9</v>
      </c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6"/>
      <c r="BJ64" s="6"/>
      <c r="BK64" s="6"/>
      <c r="BL64" s="6"/>
      <c r="BM64" s="6"/>
    </row>
    <row r="65" spans="1:65" ht="15.6">
      <c r="A65" s="4"/>
      <c r="B65" s="10" t="s">
        <v>128</v>
      </c>
      <c r="C65" s="21">
        <v>951</v>
      </c>
      <c r="D65" s="9" t="s">
        <v>58</v>
      </c>
      <c r="E65" s="9" t="s">
        <v>69</v>
      </c>
      <c r="F65" s="9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9"/>
      <c r="V65" s="7">
        <v>35.9</v>
      </c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>
        <v>-6</v>
      </c>
      <c r="AH65" s="7"/>
      <c r="AI65" s="7"/>
      <c r="AJ65" s="7"/>
      <c r="AK65" s="7"/>
      <c r="AL65" s="7"/>
      <c r="AM65" s="16">
        <v>29.9</v>
      </c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7"/>
      <c r="BJ65" s="7"/>
      <c r="BK65" s="7"/>
      <c r="BL65" s="6"/>
      <c r="BM65" s="6"/>
    </row>
    <row r="66" spans="1:65" ht="78">
      <c r="A66" s="4"/>
      <c r="B66" s="10" t="s">
        <v>130</v>
      </c>
      <c r="C66" s="21">
        <v>951</v>
      </c>
      <c r="D66" s="9" t="s">
        <v>58</v>
      </c>
      <c r="E66" s="9" t="s">
        <v>69</v>
      </c>
      <c r="F66" s="9" t="s">
        <v>129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9" t="s">
        <v>42</v>
      </c>
      <c r="V66" s="7">
        <v>35.9</v>
      </c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>
        <v>-6</v>
      </c>
      <c r="AH66" s="7"/>
      <c r="AI66" s="7"/>
      <c r="AJ66" s="7"/>
      <c r="AK66" s="7"/>
      <c r="AL66" s="7"/>
      <c r="AM66" s="16">
        <v>29.9</v>
      </c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7"/>
      <c r="BJ66" s="7"/>
      <c r="BK66" s="7"/>
      <c r="BL66" s="6"/>
      <c r="BM66" s="6"/>
    </row>
    <row r="67" spans="1:65" ht="15.6">
      <c r="A67" s="2"/>
      <c r="B67" s="8" t="s">
        <v>131</v>
      </c>
      <c r="C67" s="8"/>
      <c r="D67" s="8"/>
      <c r="E67" s="8"/>
      <c r="F67" s="8"/>
      <c r="U67" s="8"/>
      <c r="V67" s="6">
        <v>11549.5</v>
      </c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>
        <v>4493.8500000000004</v>
      </c>
      <c r="AH67" s="6"/>
      <c r="AI67" s="6"/>
      <c r="AJ67" s="6"/>
      <c r="AK67" s="6"/>
      <c r="AL67" s="6"/>
      <c r="AM67" s="14">
        <f>AM15+AM30+AM34+AM42+AM45+AM54+AM57+AM61+AM64</f>
        <v>16003.699999999997</v>
      </c>
      <c r="AN67" s="15"/>
      <c r="AO67" s="15"/>
      <c r="AP67" s="15"/>
      <c r="AQ67" s="15"/>
      <c r="AR67" s="15">
        <v>13509.3</v>
      </c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>
        <v>2000</v>
      </c>
      <c r="BD67" s="15"/>
      <c r="BE67" s="15"/>
      <c r="BF67" s="15"/>
      <c r="BG67" s="15"/>
      <c r="BH67" s="15"/>
      <c r="BI67" s="6"/>
      <c r="BJ67" s="6"/>
      <c r="BK67" s="6"/>
      <c r="BL67" s="6"/>
      <c r="BM67" s="6"/>
    </row>
  </sheetData>
  <mergeCells count="53">
    <mergeCell ref="BK10:BK12"/>
    <mergeCell ref="AS10:AS12"/>
    <mergeCell ref="BG10:BG12"/>
    <mergeCell ref="BE10:BE12"/>
    <mergeCell ref="AU10:AU12"/>
    <mergeCell ref="X10:X12"/>
    <mergeCell ref="AE10:AE12"/>
    <mergeCell ref="AI10:AI12"/>
    <mergeCell ref="BD10:BD12"/>
    <mergeCell ref="D10:D12"/>
    <mergeCell ref="AD10:AD12"/>
    <mergeCell ref="AF10:AF12"/>
    <mergeCell ref="W10:W12"/>
    <mergeCell ref="U10:U12"/>
    <mergeCell ref="F10:T12"/>
    <mergeCell ref="AL10:AL12"/>
    <mergeCell ref="AT10:AT12"/>
    <mergeCell ref="AX10:AX12"/>
    <mergeCell ref="AQ10:AQ12"/>
    <mergeCell ref="AW10:AW12"/>
    <mergeCell ref="AP10:AP12"/>
    <mergeCell ref="A10:A12"/>
    <mergeCell ref="BH10:BH12"/>
    <mergeCell ref="AJ10:AJ12"/>
    <mergeCell ref="E10:E12"/>
    <mergeCell ref="BI10:BI12"/>
    <mergeCell ref="BC10:BC12"/>
    <mergeCell ref="V10:V12"/>
    <mergeCell ref="AR10:AR12"/>
    <mergeCell ref="AM10:AM12"/>
    <mergeCell ref="BF10:BF12"/>
    <mergeCell ref="AH10:AH12"/>
    <mergeCell ref="AC10:AC12"/>
    <mergeCell ref="AO10:AO12"/>
    <mergeCell ref="Y10:Y12"/>
    <mergeCell ref="BB10:BB12"/>
    <mergeCell ref="AV10:AV12"/>
    <mergeCell ref="C10:C12"/>
    <mergeCell ref="F2:BH3"/>
    <mergeCell ref="B10:B12"/>
    <mergeCell ref="B7:BN7"/>
    <mergeCell ref="B8:BH8"/>
    <mergeCell ref="BJ10:BJ12"/>
    <mergeCell ref="BL10:BL12"/>
    <mergeCell ref="AG10:AG12"/>
    <mergeCell ref="AN10:AN12"/>
    <mergeCell ref="AZ10:AZ12"/>
    <mergeCell ref="AA10:AA12"/>
    <mergeCell ref="BA10:BA12"/>
    <mergeCell ref="AB10:AB12"/>
    <mergeCell ref="Z10:Z12"/>
    <mergeCell ref="AK10:AK12"/>
    <mergeCell ref="AY10:AY12"/>
  </mergeCells>
  <pageMargins left="1.17" right="0.39" top="0.78" bottom="0.78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cp:lastPrinted>2026-03-30T07:11:53Z</cp:lastPrinted>
  <dcterms:created xsi:type="dcterms:W3CDTF">2025-12-09T12:44:58Z</dcterms:created>
  <dcterms:modified xsi:type="dcterms:W3CDTF">2026-06-05T05:56:53Z</dcterms:modified>
</cp:coreProperties>
</file>